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0730" windowHeight="99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2" i="1"/>
  <c r="I31" i="1" l="1"/>
  <c r="G44" i="1" l="1"/>
  <c r="G51" i="1"/>
  <c r="G50" i="1" s="1"/>
  <c r="G21" i="1"/>
  <c r="G20" i="1" s="1"/>
  <c r="H31" i="1"/>
  <c r="F31" i="1" s="1"/>
  <c r="F32" i="1"/>
  <c r="G38" i="1"/>
  <c r="F38" i="1" s="1"/>
  <c r="I56" i="1"/>
  <c r="I55" i="1" s="1"/>
  <c r="H56" i="1"/>
  <c r="H55" i="1" s="1"/>
  <c r="I20" i="1"/>
  <c r="H20" i="1"/>
  <c r="I37" i="1"/>
  <c r="H37" i="1"/>
  <c r="I43" i="1"/>
  <c r="H43" i="1"/>
  <c r="G43" i="1"/>
  <c r="F44" i="1"/>
  <c r="I50" i="1"/>
  <c r="H50" i="1"/>
  <c r="F59" i="1"/>
  <c r="F58" i="1"/>
  <c r="F57" i="1"/>
  <c r="F51" i="1"/>
  <c r="G37" i="1" l="1"/>
  <c r="G56" i="1"/>
  <c r="G55" i="1" s="1"/>
  <c r="F21" i="1"/>
  <c r="F20" i="1"/>
  <c r="F37" i="1"/>
  <c r="F43" i="1"/>
  <c r="F50" i="1"/>
  <c r="F56" i="1" l="1"/>
  <c r="F55" i="1" s="1"/>
</calcChain>
</file>

<file path=xl/sharedStrings.xml><?xml version="1.0" encoding="utf-8"?>
<sst xmlns="http://schemas.openxmlformats.org/spreadsheetml/2006/main" count="72" uniqueCount="38">
  <si>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</si>
  <si>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</si>
  <si>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</si>
  <si>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</si>
  <si>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</si>
  <si>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</si>
  <si>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</si>
  <si>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</si>
  <si>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</si>
  <si>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</si>
  <si>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</si>
  <si>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</si>
  <si>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</si>
  <si>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</si>
  <si>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</si>
  <si>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</si>
  <si>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</si>
  <si>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</si>
  <si>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</si>
  <si>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</si>
  <si>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</si>
  <si>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</si>
  <si>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</si>
  <si>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</si>
  <si>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 xml:space="preserve">Администрация
МКУ ЖКХ СТ и С ТГП
</t>
  </si>
  <si>
    <t>основных мероприятий муниципальной программы</t>
  </si>
  <si>
    <t xml:space="preserve">ПЕРЕЧЕНЬ </t>
  </si>
  <si>
    <t>«Развитие систем коммунальной инфраструктуры на  территории                                                                                                                                                                                                       Тимашевского городского поселения Тимашевского района» на 2018 – 2020 годы»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</si>
  <si>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годы»
</t>
  </si>
  <si>
    <t>Администрация Тимашевского городского поселения Тимашевского района в лице заместителя главы, курирующего соответствующие направления (далее -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района», (далее -МКУ ЖКХ СТ и С ТГП)</t>
  </si>
  <si>
    <t xml:space="preserve">Протяженность отремонтированных действующих сетей теплоснабжения:                                                                                                                                                                                                     2018 - 0 кв.м.                                                         2019 - 3571 кв.м.                                                            2020 - 602,4 кв.м.                       Количество установленных задвижек                                                2018 - 0 шт.                                               2019 - 0 шт.                                              2020 - 6 шт.                                          </t>
  </si>
  <si>
    <t xml:space="preserve">Количество отработанных часов:     2018 - 198 м/час                                                                  2019 - 2100 м/час                                                                       2020 - 50 м/час                                  Количество приобретенных и отремонтированных котлов:            2018 - 1 шт.                                                                  2019 - 1 шт.                                                                       2020 - 0 шт.                                                        Количество заключенных договоров по аренде насосной станции, водонапорной башни                                              2018 - 0 ед.                                                                  2019 - 1 ед.                                                                       2020 - 0 ед.                                                       Количество проектов по техническому перевооружению трансформаторных подстанций, с прохождением государственной экспертизы:                                     2018 - 0 шт.                                                2019 - 1 шт.                                            2020 - 0 шт.                 </t>
  </si>
  <si>
    <t>Итого по пункту 01:      в том числе:</t>
  </si>
  <si>
    <t>организация водоснабжения населения</t>
  </si>
  <si>
    <t xml:space="preserve">Протяженность отремонтированных  действующих сетей водоснабжения и водоотведения:                                       2018 - 1,469 км.                                        2019 - 3,045 км.                                          2020 - 0,148 км.                                                  Количество проектов прошедших государственную экспертизу:                                                                         2018 - 0 проектов                                              2019 - 1 проект                                                           2020 - 0 проектов                                                   Количество построенных водозаборов:                                     2018 - 1 объект                                       2019 - 0 объект                                                      2020 - 1 объект                                                               Количество установленных задвижек                                                2018 - 0 шт.                                             2019 - 0 шт.                                     2020 - 15 шт.                           </t>
  </si>
  <si>
    <t xml:space="preserve">Протяженность отремонтированных действующих воздушных линий:                               2018 - 148,6 км.                                          2019 - 149,8 км.                                            2020 - 0 км.                               Количество потребления электроснабжения:                            2018 - 2261,475 тыс.квт.                                         2019 - 2136,875 тыс.квт.                                            2020 - 2039,275 тыс.квт.                Количество ТП прошедших техническое обслуживание:                           2018 - 0 шт.                                                      2019 - 5 шт.                                                                     2020 - 0 шт.                                          Замена и ремонт светильников, ламп                                              2018  - 0 шт.                                             2019 - 0 шт.                                                      2020 - 2232 шт.             </t>
  </si>
  <si>
    <t xml:space="preserve">Протяженность построенных газопроводов высокого и низкого давления:                                          2018 - 0 м.                                         2019 - 0 м.                                            2020 - 1739,68 м.                                        Протяженность обслуживаемых газопроводов на территории ТГП:               2018 - 11558,45 м.                                                                   2019 - 11558,45 м.                                                                       2020 - 11558,45 м.                                   Количество обслуживаемых ШРП                       2018 - 0 шт.                                                                 2019 - 0 шт.                                                          2020 - 38 шт.                                                    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</si>
  <si>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                            А.С. Самарин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</si>
</sst>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K63"/>
  <sheetViews>
    <sheetView tabSelected="1" view="pageBreakPreview" topLeftCell="A49" zoomScale="60" workbookViewId="0">
      <selection activeCell="H58" sqref="H58"/>
    </sheetView>
  </sheetViews>
  <sheetFormatPr defaultRowHeight="15" x14ac:dyDescent="0.25"/>
  <cols>
    <col min="1" max="1" width="7.28515625" customWidth="1"/>
    <col min="2" max="2" width="3.85546875" customWidth="1"/>
    <col min="3" max="3" width="12.85546875" customWidth="1"/>
    <col min="4" max="4" width="28" customWidth="1"/>
    <col min="5" max="5" width="26.28515625" customWidth="1"/>
    <col min="6" max="6" width="21" customWidth="1"/>
    <col min="7" max="7" width="13.5703125" customWidth="1"/>
    <col min="8" max="8" width="12" customWidth="1"/>
    <col min="9" max="9" width="12.28515625" customWidth="1"/>
    <col min="10" max="10" width="41.42578125" customWidth="1"/>
    <col min="11" max="11" width="68.5703125" customWidth="1"/>
  </cols>
  <sheetData>
    <row r="2" spans="3:11" ht="18.75" x14ac:dyDescent="0.3">
      <c r="C2" s="1"/>
      <c r="D2" s="1"/>
      <c r="E2" s="1"/>
      <c r="F2" s="1"/>
      <c r="G2" s="1"/>
      <c r="H2" s="1"/>
      <c r="I2" s="5" t="s">
        <v>28</v>
      </c>
      <c r="J2" s="6"/>
      <c r="K2" s="6"/>
    </row>
    <row r="3" spans="3:11" ht="18.75" x14ac:dyDescent="0.3">
      <c r="C3" s="1"/>
      <c r="D3" s="1"/>
      <c r="E3" s="1"/>
      <c r="F3" s="1"/>
      <c r="G3" s="1"/>
      <c r="H3" s="1"/>
      <c r="I3" s="6"/>
      <c r="J3" s="6"/>
      <c r="K3" s="6"/>
    </row>
    <row r="4" spans="3:11" ht="18.75" x14ac:dyDescent="0.3">
      <c r="C4" s="1"/>
      <c r="D4" s="1"/>
      <c r="E4" s="1"/>
      <c r="F4" s="1"/>
      <c r="G4" s="1"/>
      <c r="H4" s="1"/>
      <c r="I4" s="6"/>
      <c r="J4" s="6"/>
      <c r="K4" s="6"/>
    </row>
    <row r="5" spans="3:11" ht="18.75" x14ac:dyDescent="0.3">
      <c r="C5" s="1"/>
      <c r="D5" s="1"/>
      <c r="E5" s="1"/>
      <c r="F5" s="1"/>
      <c r="G5" s="1"/>
      <c r="H5" s="1"/>
      <c r="I5" s="6"/>
      <c r="J5" s="6"/>
      <c r="K5" s="6"/>
    </row>
    <row r="6" spans="3:11" ht="18.75" x14ac:dyDescent="0.3">
      <c r="C6" s="1"/>
      <c r="D6" s="1"/>
      <c r="E6" s="1"/>
      <c r="F6" s="1"/>
      <c r="G6" s="1"/>
      <c r="H6" s="1"/>
      <c r="I6" s="6"/>
      <c r="J6" s="6"/>
      <c r="K6" s="6"/>
    </row>
    <row r="7" spans="3:11" ht="18.75" x14ac:dyDescent="0.3">
      <c r="C7" s="1"/>
      <c r="D7" s="1"/>
      <c r="E7" s="1"/>
      <c r="F7" s="1"/>
      <c r="G7" s="1"/>
      <c r="H7" s="1"/>
      <c r="I7" s="6"/>
      <c r="J7" s="6"/>
      <c r="K7" s="6"/>
    </row>
    <row r="8" spans="3:11" ht="18.75" x14ac:dyDescent="0.3">
      <c r="C8" s="1"/>
      <c r="D8" s="1"/>
      <c r="E8" s="1"/>
      <c r="F8" s="1"/>
      <c r="G8" s="1"/>
      <c r="H8" s="1"/>
      <c r="I8" s="1"/>
      <c r="J8" s="1"/>
      <c r="K8" s="1"/>
    </row>
    <row r="9" spans="3:11" ht="18.75" x14ac:dyDescent="0.3">
      <c r="C9" s="1"/>
      <c r="D9" s="1"/>
      <c r="E9" s="1"/>
      <c r="F9" s="1"/>
      <c r="G9" s="1"/>
      <c r="H9" s="1"/>
      <c r="I9" s="1"/>
      <c r="J9" s="1"/>
      <c r="K9" s="1"/>
    </row>
    <row r="10" spans="3:11" ht="18.75" x14ac:dyDescent="0.3">
      <c r="C10" s="7" t="s">
        <v>26</v>
      </c>
      <c r="D10" s="7"/>
      <c r="E10" s="7"/>
      <c r="F10" s="7"/>
      <c r="G10" s="7"/>
      <c r="H10" s="7"/>
      <c r="I10" s="7"/>
      <c r="J10" s="7"/>
      <c r="K10" s="7"/>
    </row>
    <row r="11" spans="3:11" ht="18.75" x14ac:dyDescent="0.3">
      <c r="C11" s="2"/>
      <c r="D11" s="2"/>
      <c r="E11" s="2"/>
      <c r="F11" s="7" t="s">
        <v>25</v>
      </c>
      <c r="G11" s="7"/>
      <c r="H11" s="7"/>
      <c r="I11" s="7"/>
      <c r="J11" s="7"/>
      <c r="K11" s="2"/>
    </row>
    <row r="12" spans="3:11" ht="15" customHeight="1" x14ac:dyDescent="0.3">
      <c r="C12" s="3"/>
      <c r="D12" s="3"/>
      <c r="E12" s="3"/>
      <c r="F12" s="4" t="s">
        <v>27</v>
      </c>
      <c r="G12" s="4"/>
      <c r="H12" s="4"/>
      <c r="I12" s="4"/>
      <c r="J12" s="4"/>
      <c r="K12" s="3"/>
    </row>
    <row r="13" spans="3:11" ht="24.75" customHeight="1" x14ac:dyDescent="0.3">
      <c r="C13" s="3"/>
      <c r="D13" s="3"/>
      <c r="E13" s="3"/>
      <c r="F13" s="4"/>
      <c r="G13" s="4"/>
      <c r="H13" s="4"/>
      <c r="I13" s="4"/>
      <c r="J13" s="4"/>
      <c r="K13" s="3"/>
    </row>
    <row r="14" spans="3:11" ht="18.75" x14ac:dyDescent="0.3">
      <c r="C14" s="1"/>
      <c r="D14" s="1"/>
      <c r="E14" s="1"/>
      <c r="F14" s="1"/>
      <c r="G14" s="1"/>
      <c r="H14" s="1"/>
      <c r="I14" s="1"/>
      <c r="J14" s="1"/>
      <c r="K14" s="1"/>
    </row>
    <row r="15" spans="3:11" ht="27" customHeight="1" x14ac:dyDescent="0.25">
      <c r="C15" s="8" t="s">
        <v>23</v>
      </c>
      <c r="D15" s="8" t="s">
        <v>0</v>
      </c>
      <c r="E15" s="8" t="s">
        <v>1</v>
      </c>
      <c r="F15" s="8" t="s">
        <v>22</v>
      </c>
      <c r="G15" s="9" t="s">
        <v>3</v>
      </c>
      <c r="H15" s="9"/>
      <c r="I15" s="9"/>
      <c r="J15" s="8" t="s">
        <v>21</v>
      </c>
      <c r="K15" s="8" t="s">
        <v>4</v>
      </c>
    </row>
    <row r="16" spans="3:11" ht="13.5" customHeight="1" x14ac:dyDescent="0.25">
      <c r="C16" s="8"/>
      <c r="D16" s="8"/>
      <c r="E16" s="8"/>
      <c r="F16" s="8"/>
      <c r="G16" s="9"/>
      <c r="H16" s="9"/>
      <c r="I16" s="9"/>
      <c r="J16" s="8"/>
      <c r="K16" s="8"/>
    </row>
    <row r="17" spans="3:11" ht="37.5" customHeight="1" x14ac:dyDescent="0.3">
      <c r="C17" s="8"/>
      <c r="D17" s="8"/>
      <c r="E17" s="8"/>
      <c r="F17" s="8"/>
      <c r="G17" s="10" t="s">
        <v>5</v>
      </c>
      <c r="H17" s="10" t="s">
        <v>6</v>
      </c>
      <c r="I17" s="11" t="s">
        <v>7</v>
      </c>
      <c r="J17" s="8"/>
      <c r="K17" s="8"/>
    </row>
    <row r="18" spans="3:11" ht="18.75" x14ac:dyDescent="0.3">
      <c r="C18" s="10">
        <v>1</v>
      </c>
      <c r="D18" s="10">
        <v>2</v>
      </c>
      <c r="E18" s="10">
        <v>3</v>
      </c>
      <c r="F18" s="10">
        <v>4</v>
      </c>
      <c r="G18" s="10">
        <v>5</v>
      </c>
      <c r="H18" s="10">
        <v>6</v>
      </c>
      <c r="I18" s="10">
        <v>7</v>
      </c>
      <c r="J18" s="10">
        <v>8</v>
      </c>
      <c r="K18" s="10">
        <v>9</v>
      </c>
    </row>
    <row r="19" spans="3:11" ht="57.75" customHeight="1" x14ac:dyDescent="0.3">
      <c r="C19" s="11">
        <v>1</v>
      </c>
      <c r="D19" s="12" t="s">
        <v>8</v>
      </c>
      <c r="E19" s="12"/>
      <c r="F19" s="12"/>
      <c r="G19" s="12"/>
      <c r="H19" s="12"/>
      <c r="I19" s="12"/>
      <c r="J19" s="12"/>
      <c r="K19" s="12"/>
    </row>
    <row r="20" spans="3:11" ht="24" customHeight="1" x14ac:dyDescent="0.25">
      <c r="C20" s="13" t="s">
        <v>32</v>
      </c>
      <c r="D20" s="13"/>
      <c r="E20" s="14" t="s">
        <v>2</v>
      </c>
      <c r="F20" s="15">
        <f>SUM(G20:I20)</f>
        <v>54711</v>
      </c>
      <c r="G20" s="15">
        <f>SUM(G21:G24)</f>
        <v>19895.599999999999</v>
      </c>
      <c r="H20" s="15">
        <f>SUM(H21:H24)</f>
        <v>14508.5</v>
      </c>
      <c r="I20" s="15">
        <f>SUM(I21:I24)</f>
        <v>20306.900000000001</v>
      </c>
      <c r="J20" s="16" t="s">
        <v>34</v>
      </c>
      <c r="K20" s="8" t="s">
        <v>29</v>
      </c>
    </row>
    <row r="21" spans="3:11" ht="24" customHeight="1" x14ac:dyDescent="0.25">
      <c r="C21" s="13"/>
      <c r="D21" s="13"/>
      <c r="E21" s="14" t="s">
        <v>9</v>
      </c>
      <c r="F21" s="15">
        <f>SUM(G21:I21)</f>
        <v>42208.2</v>
      </c>
      <c r="G21" s="15">
        <f>18947.7+197.7+100+1819.1-65.9-934.7+7.8-291.1+115</f>
        <v>19895.599999999999</v>
      </c>
      <c r="H21" s="15">
        <v>14508.5</v>
      </c>
      <c r="I21" s="15">
        <v>7804.1</v>
      </c>
      <c r="J21" s="16"/>
      <c r="K21" s="8"/>
    </row>
    <row r="22" spans="3:11" ht="24" customHeight="1" x14ac:dyDescent="0.25">
      <c r="C22" s="13"/>
      <c r="D22" s="13"/>
      <c r="E22" s="14" t="s">
        <v>10</v>
      </c>
      <c r="F22" s="15">
        <f>SUM(G22:I22)</f>
        <v>12502.8</v>
      </c>
      <c r="G22" s="15">
        <v>0</v>
      </c>
      <c r="H22" s="15">
        <v>0</v>
      </c>
      <c r="I22" s="15">
        <v>12502.8</v>
      </c>
      <c r="J22" s="16"/>
      <c r="K22" s="8"/>
    </row>
    <row r="23" spans="3:11" ht="41.25" customHeight="1" x14ac:dyDescent="0.25">
      <c r="C23" s="13"/>
      <c r="D23" s="13"/>
      <c r="E23" s="14" t="s">
        <v>11</v>
      </c>
      <c r="F23" s="15">
        <v>0</v>
      </c>
      <c r="G23" s="15">
        <v>0</v>
      </c>
      <c r="H23" s="15">
        <v>0</v>
      </c>
      <c r="I23" s="15">
        <v>0</v>
      </c>
      <c r="J23" s="16"/>
      <c r="K23" s="8"/>
    </row>
    <row r="24" spans="3:11" ht="306.75" customHeight="1" x14ac:dyDescent="0.25">
      <c r="C24" s="13"/>
      <c r="D24" s="13"/>
      <c r="E24" s="14" t="s">
        <v>12</v>
      </c>
      <c r="F24" s="15">
        <v>0</v>
      </c>
      <c r="G24" s="15">
        <v>0</v>
      </c>
      <c r="H24" s="15">
        <v>0</v>
      </c>
      <c r="I24" s="15">
        <v>0</v>
      </c>
      <c r="J24" s="16"/>
      <c r="K24" s="8"/>
    </row>
    <row r="25" spans="3:11" ht="24" customHeight="1" x14ac:dyDescent="0.25">
      <c r="C25" s="8" t="s">
        <v>33</v>
      </c>
      <c r="D25" s="8"/>
      <c r="E25" s="14" t="s">
        <v>2</v>
      </c>
      <c r="F25" s="15">
        <f t="shared" ref="F25:F29" si="0">SUM(G25:I25)</f>
        <v>14371.1</v>
      </c>
      <c r="G25" s="15">
        <v>0</v>
      </c>
      <c r="H25" s="15">
        <v>0</v>
      </c>
      <c r="I25" s="15">
        <v>14371.1</v>
      </c>
      <c r="J25" s="16"/>
      <c r="K25" s="8"/>
    </row>
    <row r="26" spans="3:11" ht="26.25" customHeight="1" x14ac:dyDescent="0.25">
      <c r="C26" s="8"/>
      <c r="D26" s="8"/>
      <c r="E26" s="14" t="s">
        <v>9</v>
      </c>
      <c r="F26" s="15">
        <f t="shared" si="0"/>
        <v>1868.3</v>
      </c>
      <c r="G26" s="15">
        <v>0</v>
      </c>
      <c r="H26" s="15">
        <v>0</v>
      </c>
      <c r="I26" s="15">
        <v>1868.3</v>
      </c>
      <c r="J26" s="16"/>
      <c r="K26" s="8"/>
    </row>
    <row r="27" spans="3:11" ht="25.5" customHeight="1" x14ac:dyDescent="0.25">
      <c r="C27" s="8"/>
      <c r="D27" s="8"/>
      <c r="E27" s="14" t="s">
        <v>10</v>
      </c>
      <c r="F27" s="15">
        <f t="shared" si="0"/>
        <v>12502.8</v>
      </c>
      <c r="G27" s="15">
        <v>0</v>
      </c>
      <c r="H27" s="15">
        <v>0</v>
      </c>
      <c r="I27" s="15">
        <v>12502.8</v>
      </c>
      <c r="J27" s="16"/>
      <c r="K27" s="8"/>
    </row>
    <row r="28" spans="3:11" ht="36" customHeight="1" x14ac:dyDescent="0.25">
      <c r="C28" s="8"/>
      <c r="D28" s="8"/>
      <c r="E28" s="14" t="s">
        <v>11</v>
      </c>
      <c r="F28" s="15">
        <f t="shared" si="0"/>
        <v>0</v>
      </c>
      <c r="G28" s="15">
        <v>0</v>
      </c>
      <c r="H28" s="15">
        <v>0</v>
      </c>
      <c r="I28" s="15">
        <v>0</v>
      </c>
      <c r="J28" s="16"/>
      <c r="K28" s="8"/>
    </row>
    <row r="29" spans="3:11" ht="42" customHeight="1" x14ac:dyDescent="0.25">
      <c r="C29" s="8"/>
      <c r="D29" s="8"/>
      <c r="E29" s="14" t="s">
        <v>12</v>
      </c>
      <c r="F29" s="15">
        <f t="shared" si="0"/>
        <v>0</v>
      </c>
      <c r="G29" s="15">
        <v>0</v>
      </c>
      <c r="H29" s="15">
        <v>0</v>
      </c>
      <c r="I29" s="15">
        <v>0</v>
      </c>
      <c r="J29" s="16"/>
      <c r="K29" s="8"/>
    </row>
    <row r="30" spans="3:11" ht="42.75" customHeight="1" x14ac:dyDescent="0.25">
      <c r="C30" s="14">
        <v>2</v>
      </c>
      <c r="D30" s="13" t="s">
        <v>13</v>
      </c>
      <c r="E30" s="13"/>
      <c r="F30" s="13"/>
      <c r="G30" s="13"/>
      <c r="H30" s="13"/>
      <c r="I30" s="13"/>
      <c r="J30" s="13"/>
      <c r="K30" s="13"/>
    </row>
    <row r="31" spans="3:11" ht="30.75" customHeight="1" x14ac:dyDescent="0.25">
      <c r="C31" s="13" t="s">
        <v>14</v>
      </c>
      <c r="D31" s="13"/>
      <c r="E31" s="14" t="s">
        <v>2</v>
      </c>
      <c r="F31" s="15">
        <f>SUM(G31:I31)</f>
        <v>3451</v>
      </c>
      <c r="G31" s="15">
        <v>0</v>
      </c>
      <c r="H31" s="15">
        <f>SUM(H32:H35)</f>
        <v>1416.8</v>
      </c>
      <c r="I31" s="15">
        <f>SUM(I32:I35)</f>
        <v>2034.2</v>
      </c>
      <c r="J31" s="16" t="s">
        <v>30</v>
      </c>
      <c r="K31" s="8" t="s">
        <v>24</v>
      </c>
    </row>
    <row r="32" spans="3:11" ht="30.75" customHeight="1" x14ac:dyDescent="0.25">
      <c r="C32" s="13"/>
      <c r="D32" s="13"/>
      <c r="E32" s="14" t="s">
        <v>9</v>
      </c>
      <c r="F32" s="15">
        <f>SUM(G32:I32)</f>
        <v>3451</v>
      </c>
      <c r="G32" s="15">
        <v>0</v>
      </c>
      <c r="H32" s="15">
        <v>1416.8</v>
      </c>
      <c r="I32" s="15">
        <v>2034.2</v>
      </c>
      <c r="J32" s="16"/>
      <c r="K32" s="8"/>
    </row>
    <row r="33" spans="3:11" ht="30.75" customHeight="1" x14ac:dyDescent="0.25">
      <c r="C33" s="13"/>
      <c r="D33" s="13"/>
      <c r="E33" s="14" t="s">
        <v>10</v>
      </c>
      <c r="F33" s="15">
        <v>0</v>
      </c>
      <c r="G33" s="15">
        <v>0</v>
      </c>
      <c r="H33" s="15">
        <v>0</v>
      </c>
      <c r="I33" s="15">
        <v>0</v>
      </c>
      <c r="J33" s="16"/>
      <c r="K33" s="8"/>
    </row>
    <row r="34" spans="3:11" ht="38.25" customHeight="1" x14ac:dyDescent="0.25">
      <c r="C34" s="13"/>
      <c r="D34" s="13"/>
      <c r="E34" s="14" t="s">
        <v>11</v>
      </c>
      <c r="F34" s="15">
        <v>0</v>
      </c>
      <c r="G34" s="15">
        <v>0</v>
      </c>
      <c r="H34" s="15">
        <v>0</v>
      </c>
      <c r="I34" s="15">
        <v>0</v>
      </c>
      <c r="J34" s="16"/>
      <c r="K34" s="8"/>
    </row>
    <row r="35" spans="3:11" ht="101.25" customHeight="1" x14ac:dyDescent="0.25">
      <c r="C35" s="13"/>
      <c r="D35" s="13"/>
      <c r="E35" s="14" t="s">
        <v>12</v>
      </c>
      <c r="F35" s="15">
        <v>0</v>
      </c>
      <c r="G35" s="15">
        <v>0</v>
      </c>
      <c r="H35" s="15">
        <v>0</v>
      </c>
      <c r="I35" s="15">
        <v>0</v>
      </c>
      <c r="J35" s="16"/>
      <c r="K35" s="8"/>
    </row>
    <row r="36" spans="3:11" ht="24.75" customHeight="1" x14ac:dyDescent="0.25">
      <c r="C36" s="14">
        <v>3</v>
      </c>
      <c r="D36" s="13" t="s">
        <v>15</v>
      </c>
      <c r="E36" s="13"/>
      <c r="F36" s="13"/>
      <c r="G36" s="13"/>
      <c r="H36" s="13"/>
      <c r="I36" s="13"/>
      <c r="J36" s="13"/>
      <c r="K36" s="13"/>
    </row>
    <row r="37" spans="3:11" ht="21.75" customHeight="1" x14ac:dyDescent="0.25">
      <c r="C37" s="13" t="s">
        <v>16</v>
      </c>
      <c r="D37" s="13"/>
      <c r="E37" s="14" t="s">
        <v>2</v>
      </c>
      <c r="F37" s="15">
        <f>SUM(G37:I37)</f>
        <v>69735.8</v>
      </c>
      <c r="G37" s="15">
        <f>SUM(G38:G41)</f>
        <v>22813.3</v>
      </c>
      <c r="H37" s="15">
        <f>SUM(H38:H41)</f>
        <v>23071.7</v>
      </c>
      <c r="I37" s="15">
        <f>SUM(I38:I41)</f>
        <v>23850.799999999999</v>
      </c>
      <c r="J37" s="16" t="s">
        <v>35</v>
      </c>
      <c r="K37" s="8" t="s">
        <v>24</v>
      </c>
    </row>
    <row r="38" spans="3:11" ht="21.75" customHeight="1" x14ac:dyDescent="0.25">
      <c r="C38" s="13"/>
      <c r="D38" s="13"/>
      <c r="E38" s="14" t="s">
        <v>9</v>
      </c>
      <c r="F38" s="15">
        <f>SUM(G38:I38)</f>
        <v>69735.8</v>
      </c>
      <c r="G38" s="15">
        <f>23307.7-504+9.6</f>
        <v>22813.3</v>
      </c>
      <c r="H38" s="15">
        <v>23071.7</v>
      </c>
      <c r="I38" s="15">
        <v>23850.799999999999</v>
      </c>
      <c r="J38" s="16"/>
      <c r="K38" s="8"/>
    </row>
    <row r="39" spans="3:11" ht="21.75" customHeight="1" x14ac:dyDescent="0.25">
      <c r="C39" s="13"/>
      <c r="D39" s="13"/>
      <c r="E39" s="14" t="s">
        <v>10</v>
      </c>
      <c r="F39" s="15">
        <v>0</v>
      </c>
      <c r="G39" s="15">
        <v>0</v>
      </c>
      <c r="H39" s="15">
        <v>0</v>
      </c>
      <c r="I39" s="15">
        <v>0</v>
      </c>
      <c r="J39" s="16"/>
      <c r="K39" s="8"/>
    </row>
    <row r="40" spans="3:11" ht="38.25" customHeight="1" x14ac:dyDescent="0.25">
      <c r="C40" s="13"/>
      <c r="D40" s="13"/>
      <c r="E40" s="14" t="s">
        <v>11</v>
      </c>
      <c r="F40" s="15">
        <v>0</v>
      </c>
      <c r="G40" s="15">
        <v>0</v>
      </c>
      <c r="H40" s="15">
        <v>0</v>
      </c>
      <c r="I40" s="15">
        <v>0</v>
      </c>
      <c r="J40" s="16"/>
      <c r="K40" s="8"/>
    </row>
    <row r="41" spans="3:11" ht="297" customHeight="1" x14ac:dyDescent="0.25">
      <c r="C41" s="13"/>
      <c r="D41" s="13"/>
      <c r="E41" s="14" t="s">
        <v>12</v>
      </c>
      <c r="F41" s="15">
        <v>0</v>
      </c>
      <c r="G41" s="15">
        <v>0</v>
      </c>
      <c r="H41" s="15">
        <v>0</v>
      </c>
      <c r="I41" s="15">
        <v>0</v>
      </c>
      <c r="J41" s="16"/>
      <c r="K41" s="8"/>
    </row>
    <row r="42" spans="3:11" ht="27" customHeight="1" x14ac:dyDescent="0.25">
      <c r="C42" s="14">
        <v>4</v>
      </c>
      <c r="D42" s="13" t="s">
        <v>17</v>
      </c>
      <c r="E42" s="13"/>
      <c r="F42" s="13"/>
      <c r="G42" s="13"/>
      <c r="H42" s="13"/>
      <c r="I42" s="13"/>
      <c r="J42" s="13"/>
      <c r="K42" s="13"/>
    </row>
    <row r="43" spans="3:11" ht="27" customHeight="1" x14ac:dyDescent="0.25">
      <c r="C43" s="13" t="s">
        <v>18</v>
      </c>
      <c r="D43" s="13"/>
      <c r="E43" s="14" t="s">
        <v>2</v>
      </c>
      <c r="F43" s="15">
        <f>SUM(G43:I43)</f>
        <v>5363.8</v>
      </c>
      <c r="G43" s="15">
        <f>SUM(G44:G47)</f>
        <v>221.10000000000002</v>
      </c>
      <c r="H43" s="15">
        <f>SUM(H44:H47)</f>
        <v>300</v>
      </c>
      <c r="I43" s="15">
        <f>SUM(I44:I47)</f>
        <v>4842.7</v>
      </c>
      <c r="J43" s="16" t="s">
        <v>36</v>
      </c>
      <c r="K43" s="8" t="s">
        <v>24</v>
      </c>
    </row>
    <row r="44" spans="3:11" ht="25.5" customHeight="1" x14ac:dyDescent="0.25">
      <c r="C44" s="13"/>
      <c r="D44" s="13"/>
      <c r="E44" s="14" t="s">
        <v>9</v>
      </c>
      <c r="F44" s="15">
        <f>SUM(G44:I44)</f>
        <v>5363.8</v>
      </c>
      <c r="G44" s="15">
        <f>1782.2-1271.7-289.4</f>
        <v>221.10000000000002</v>
      </c>
      <c r="H44" s="15">
        <v>300</v>
      </c>
      <c r="I44" s="15">
        <v>4842.7</v>
      </c>
      <c r="J44" s="16"/>
      <c r="K44" s="8"/>
    </row>
    <row r="45" spans="3:11" ht="25.5" customHeight="1" x14ac:dyDescent="0.25">
      <c r="C45" s="13"/>
      <c r="D45" s="13"/>
      <c r="E45" s="14" t="s">
        <v>10</v>
      </c>
      <c r="F45" s="15">
        <v>0</v>
      </c>
      <c r="G45" s="15">
        <v>0</v>
      </c>
      <c r="H45" s="15">
        <v>0</v>
      </c>
      <c r="I45" s="15">
        <v>0</v>
      </c>
      <c r="J45" s="16"/>
      <c r="K45" s="8"/>
    </row>
    <row r="46" spans="3:11" ht="37.5" customHeight="1" x14ac:dyDescent="0.25">
      <c r="C46" s="13"/>
      <c r="D46" s="13"/>
      <c r="E46" s="14" t="s">
        <v>11</v>
      </c>
      <c r="F46" s="15">
        <v>0</v>
      </c>
      <c r="G46" s="15">
        <v>0</v>
      </c>
      <c r="H46" s="15">
        <v>0</v>
      </c>
      <c r="I46" s="15">
        <v>0</v>
      </c>
      <c r="J46" s="16"/>
      <c r="K46" s="8"/>
    </row>
    <row r="47" spans="3:11" ht="169.5" customHeight="1" x14ac:dyDescent="0.25">
      <c r="C47" s="13"/>
      <c r="D47" s="13"/>
      <c r="E47" s="14" t="s">
        <v>12</v>
      </c>
      <c r="F47" s="15">
        <v>0</v>
      </c>
      <c r="G47" s="15">
        <v>0</v>
      </c>
      <c r="H47" s="15">
        <v>0</v>
      </c>
      <c r="I47" s="15">
        <v>0</v>
      </c>
      <c r="J47" s="16"/>
      <c r="K47" s="8"/>
    </row>
    <row r="48" spans="3:11" ht="27" customHeight="1" x14ac:dyDescent="0.25">
      <c r="C48" s="13">
        <v>5</v>
      </c>
      <c r="D48" s="13" t="s">
        <v>19</v>
      </c>
      <c r="E48" s="13"/>
      <c r="F48" s="13"/>
      <c r="G48" s="13"/>
      <c r="H48" s="13"/>
      <c r="I48" s="13"/>
      <c r="J48" s="13"/>
      <c r="K48" s="13"/>
    </row>
    <row r="49" spans="3:11" ht="31.5" customHeight="1" x14ac:dyDescent="0.25">
      <c r="C49" s="13"/>
      <c r="D49" s="13"/>
      <c r="E49" s="13"/>
      <c r="F49" s="13"/>
      <c r="G49" s="13"/>
      <c r="H49" s="13"/>
      <c r="I49" s="13"/>
      <c r="J49" s="13"/>
      <c r="K49" s="13"/>
    </row>
    <row r="50" spans="3:11" ht="22.5" customHeight="1" x14ac:dyDescent="0.25">
      <c r="C50" s="13" t="s">
        <v>18</v>
      </c>
      <c r="D50" s="13"/>
      <c r="E50" s="14" t="s">
        <v>2</v>
      </c>
      <c r="F50" s="15">
        <f>SUM(F51:F54)</f>
        <v>10264.5</v>
      </c>
      <c r="G50" s="15">
        <f>SUM(G51:G54)</f>
        <v>4566.8</v>
      </c>
      <c r="H50" s="15">
        <f>SUM(H51:H54)</f>
        <v>5597.7</v>
      </c>
      <c r="I50" s="15">
        <f>SUM(I51:I54)</f>
        <v>100</v>
      </c>
      <c r="J50" s="16" t="s">
        <v>31</v>
      </c>
      <c r="K50" s="8" t="s">
        <v>24</v>
      </c>
    </row>
    <row r="51" spans="3:11" ht="22.5" customHeight="1" x14ac:dyDescent="0.25">
      <c r="C51" s="13"/>
      <c r="D51" s="13"/>
      <c r="E51" s="14" t="s">
        <v>9</v>
      </c>
      <c r="F51" s="15">
        <f>SUM(G51:I51)</f>
        <v>10264.5</v>
      </c>
      <c r="G51" s="15">
        <f>5498.8+200-1400+658-690+300</f>
        <v>4566.8</v>
      </c>
      <c r="H51" s="15">
        <v>5597.7</v>
      </c>
      <c r="I51" s="15">
        <v>100</v>
      </c>
      <c r="J51" s="16"/>
      <c r="K51" s="8"/>
    </row>
    <row r="52" spans="3:11" ht="22.5" customHeight="1" x14ac:dyDescent="0.25">
      <c r="C52" s="13"/>
      <c r="D52" s="13"/>
      <c r="E52" s="14" t="s">
        <v>10</v>
      </c>
      <c r="F52" s="15">
        <v>0</v>
      </c>
      <c r="G52" s="15">
        <v>0</v>
      </c>
      <c r="H52" s="15">
        <v>0</v>
      </c>
      <c r="I52" s="15">
        <v>0</v>
      </c>
      <c r="J52" s="16"/>
      <c r="K52" s="8"/>
    </row>
    <row r="53" spans="3:11" ht="45" customHeight="1" x14ac:dyDescent="0.25">
      <c r="C53" s="13"/>
      <c r="D53" s="13"/>
      <c r="E53" s="14" t="s">
        <v>11</v>
      </c>
      <c r="F53" s="15">
        <v>0</v>
      </c>
      <c r="G53" s="15">
        <v>0</v>
      </c>
      <c r="H53" s="15">
        <v>0</v>
      </c>
      <c r="I53" s="15">
        <v>0</v>
      </c>
      <c r="J53" s="16"/>
      <c r="K53" s="8"/>
    </row>
    <row r="54" spans="3:11" ht="323.25" customHeight="1" x14ac:dyDescent="0.25">
      <c r="C54" s="13"/>
      <c r="D54" s="13"/>
      <c r="E54" s="14" t="s">
        <v>12</v>
      </c>
      <c r="F54" s="15">
        <v>0</v>
      </c>
      <c r="G54" s="15">
        <v>0</v>
      </c>
      <c r="H54" s="15">
        <v>0</v>
      </c>
      <c r="I54" s="15">
        <v>0</v>
      </c>
      <c r="J54" s="16"/>
      <c r="K54" s="8"/>
    </row>
    <row r="55" spans="3:11" ht="19.5" customHeight="1" x14ac:dyDescent="0.25">
      <c r="C55" s="8" t="s">
        <v>20</v>
      </c>
      <c r="D55" s="8"/>
      <c r="E55" s="14" t="s">
        <v>2</v>
      </c>
      <c r="F55" s="15">
        <f>SUM(F56:F59)</f>
        <v>143526.1</v>
      </c>
      <c r="G55" s="15">
        <f>SUM(G56:G59)</f>
        <v>47496.800000000003</v>
      </c>
      <c r="H55" s="15">
        <f>SUM(H56:H59)</f>
        <v>44894.7</v>
      </c>
      <c r="I55" s="15">
        <f>SUM(I56:I59)</f>
        <v>51134.600000000006</v>
      </c>
      <c r="J55" s="8"/>
      <c r="K55" s="8"/>
    </row>
    <row r="56" spans="3:11" ht="51" customHeight="1" x14ac:dyDescent="0.25">
      <c r="C56" s="8"/>
      <c r="D56" s="8"/>
      <c r="E56" s="14" t="s">
        <v>9</v>
      </c>
      <c r="F56" s="15">
        <f>SUM(G56:I56)</f>
        <v>131023.3</v>
      </c>
      <c r="G56" s="15">
        <f>SUM(G51,G44,G38,G32,G21)</f>
        <v>47496.800000000003</v>
      </c>
      <c r="H56" s="15">
        <f>SUM(H51,H44,H38,H32,H21)</f>
        <v>44894.7</v>
      </c>
      <c r="I56" s="15">
        <f>SUM(I51,I44,I38,I32,I21)</f>
        <v>38631.800000000003</v>
      </c>
      <c r="J56" s="8"/>
      <c r="K56" s="8"/>
    </row>
    <row r="57" spans="3:11" ht="18.75" x14ac:dyDescent="0.25">
      <c r="C57" s="8"/>
      <c r="D57" s="8"/>
      <c r="E57" s="14" t="s">
        <v>10</v>
      </c>
      <c r="F57" s="15">
        <f>SUM(G57:I57)</f>
        <v>12502.8</v>
      </c>
      <c r="G57" s="15">
        <v>0</v>
      </c>
      <c r="H57" s="15">
        <v>0</v>
      </c>
      <c r="I57" s="15">
        <v>12502.8</v>
      </c>
      <c r="J57" s="8"/>
      <c r="K57" s="8"/>
    </row>
    <row r="58" spans="3:11" ht="37.5" x14ac:dyDescent="0.25">
      <c r="C58" s="8"/>
      <c r="D58" s="8"/>
      <c r="E58" s="14" t="s">
        <v>11</v>
      </c>
      <c r="F58" s="15">
        <f>SUM(G58:I58)</f>
        <v>0</v>
      </c>
      <c r="G58" s="15">
        <v>0</v>
      </c>
      <c r="H58" s="15">
        <v>0</v>
      </c>
      <c r="I58" s="15">
        <v>0</v>
      </c>
      <c r="J58" s="8"/>
      <c r="K58" s="8"/>
    </row>
    <row r="59" spans="3:11" ht="37.5" x14ac:dyDescent="0.25">
      <c r="C59" s="8"/>
      <c r="D59" s="8"/>
      <c r="E59" s="14" t="s">
        <v>12</v>
      </c>
      <c r="F59" s="15">
        <f>SUM(G59:I59)</f>
        <v>0</v>
      </c>
      <c r="G59" s="15">
        <v>0</v>
      </c>
      <c r="H59" s="15">
        <v>0</v>
      </c>
      <c r="I59" s="15">
        <v>0</v>
      </c>
      <c r="J59" s="8"/>
      <c r="K59" s="8"/>
    </row>
    <row r="62" spans="3:11" ht="45.75" customHeight="1" x14ac:dyDescent="0.25">
      <c r="C62" s="5" t="s">
        <v>37</v>
      </c>
      <c r="D62" s="6"/>
      <c r="E62" s="6"/>
      <c r="F62" s="6"/>
      <c r="G62" s="6"/>
      <c r="H62" s="6"/>
      <c r="I62" s="6"/>
      <c r="J62" s="6"/>
      <c r="K62" s="6"/>
    </row>
    <row r="63" spans="3:11" x14ac:dyDescent="0.25">
      <c r="C63" s="6"/>
      <c r="D63" s="6"/>
      <c r="E63" s="6"/>
      <c r="F63" s="6"/>
      <c r="G63" s="6"/>
      <c r="H63" s="6"/>
      <c r="I63" s="6"/>
      <c r="J63" s="6"/>
      <c r="K63" s="6"/>
    </row>
  </sheetData>
  <mergeCells count="37">
    <mergeCell ref="I2:K7"/>
    <mergeCell ref="C48:C49"/>
    <mergeCell ref="D48:K49"/>
    <mergeCell ref="C31:D35"/>
    <mergeCell ref="D36:K36"/>
    <mergeCell ref="C37:D41"/>
    <mergeCell ref="K31:K35"/>
    <mergeCell ref="J43:J47"/>
    <mergeCell ref="K43:K47"/>
    <mergeCell ref="J37:J41"/>
    <mergeCell ref="K37:K41"/>
    <mergeCell ref="J31:J35"/>
    <mergeCell ref="D42:K42"/>
    <mergeCell ref="C10:K10"/>
    <mergeCell ref="F11:J11"/>
    <mergeCell ref="J20:J29"/>
    <mergeCell ref="C62:K63"/>
    <mergeCell ref="F15:F17"/>
    <mergeCell ref="J15:J17"/>
    <mergeCell ref="C15:C17"/>
    <mergeCell ref="D30:K30"/>
    <mergeCell ref="D15:D17"/>
    <mergeCell ref="E15:E17"/>
    <mergeCell ref="G15:I16"/>
    <mergeCell ref="K15:K17"/>
    <mergeCell ref="D19:K19"/>
    <mergeCell ref="C20:D24"/>
    <mergeCell ref="J55:J59"/>
    <mergeCell ref="K55:K59"/>
    <mergeCell ref="C55:D59"/>
    <mergeCell ref="J50:J54"/>
    <mergeCell ref="K50:K54"/>
    <mergeCell ref="C43:D47"/>
    <mergeCell ref="C50:D54"/>
    <mergeCell ref="K20:K29"/>
    <mergeCell ref="C25:D29"/>
    <mergeCell ref="F12:J13"/>
  </mergeCells>
  <printOptions verticalCentered="1"/>
  <pageMargins left="0.19685039370078741" right="0.19685039370078741" top="0.78740157480314965" bottom="0.39370078740157483" header="0.31496062992125984" footer="0.31496062992125984"/>
  <pageSetup paperSize="9" scale="54" fitToWidth="3" fitToHeight="3" orientation="landscape" r:id="rId1"/>
  <rowBreaks count="1" manualBreakCount="1">
    <brk id="46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Елена</cp:lastModifiedBy>
  <cp:lastPrinted>2020-01-16T06:53:11Z</cp:lastPrinted>
  <dcterms:created xsi:type="dcterms:W3CDTF">2017-06-16T12:04:46Z</dcterms:created>
  <dcterms:modified xsi:type="dcterms:W3CDTF">2020-01-16T07:09:20Z</dcterms:modified>
</cp:coreProperties>
</file>